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7390" windowHeight="9720"/>
  </bookViews>
  <sheets>
    <sheet name="Расчет" sheetId="1" r:id="rId1"/>
    <sheet name="Лист3" sheetId="3" r:id="rId2"/>
  </sheets>
  <definedNames>
    <definedName name="_xlnm.Print_Titles" localSheetId="0">Расчет!$A:$A</definedName>
    <definedName name="_xlnm.Print_Area" localSheetId="0">Расчет!$A$2:$X$27</definedName>
  </definedNames>
  <calcPr calcId="145621"/>
</workbook>
</file>

<file path=xl/calcChain.xml><?xml version="1.0" encoding="utf-8"?>
<calcChain xmlns="http://schemas.openxmlformats.org/spreadsheetml/2006/main">
  <c r="D24" i="1" l="1"/>
  <c r="X23" i="1" l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X21" i="1"/>
  <c r="P17" i="1"/>
  <c r="P24" i="1" s="1"/>
  <c r="W16" i="1"/>
  <c r="V16" i="1"/>
  <c r="U16" i="1"/>
  <c r="T16" i="1"/>
  <c r="S16" i="1"/>
  <c r="R16" i="1"/>
  <c r="Q16" i="1"/>
  <c r="P16" i="1"/>
  <c r="O16" i="1"/>
  <c r="N16" i="1"/>
  <c r="M16" i="1"/>
  <c r="X16" i="1" s="1"/>
  <c r="L16" i="1"/>
  <c r="K16" i="1"/>
  <c r="J16" i="1"/>
  <c r="I16" i="1"/>
  <c r="H16" i="1"/>
  <c r="G16" i="1"/>
  <c r="F16" i="1"/>
  <c r="F17" i="1" s="1"/>
  <c r="F24" i="1" s="1"/>
  <c r="E16" i="1"/>
  <c r="D16" i="1"/>
  <c r="X14" i="1"/>
  <c r="X13" i="1"/>
  <c r="W13" i="1"/>
  <c r="V13" i="1"/>
  <c r="U13" i="1"/>
  <c r="T13" i="1"/>
  <c r="S13" i="1"/>
  <c r="R13" i="1"/>
  <c r="Q13" i="1"/>
  <c r="P13" i="1"/>
  <c r="O13" i="1"/>
  <c r="O17" i="1" s="1"/>
  <c r="O24" i="1" s="1"/>
  <c r="N13" i="1"/>
  <c r="M13" i="1"/>
  <c r="L13" i="1"/>
  <c r="K13" i="1"/>
  <c r="J13" i="1"/>
  <c r="I13" i="1"/>
  <c r="H13" i="1"/>
  <c r="G13" i="1"/>
  <c r="F13" i="1"/>
  <c r="E13" i="1"/>
  <c r="D13" i="1"/>
  <c r="X12" i="1"/>
  <c r="W10" i="1"/>
  <c r="V10" i="1"/>
  <c r="U10" i="1"/>
  <c r="T10" i="1"/>
  <c r="S10" i="1"/>
  <c r="S17" i="1" s="1"/>
  <c r="S24" i="1" s="1"/>
  <c r="R10" i="1"/>
  <c r="Q10" i="1"/>
  <c r="P10" i="1"/>
  <c r="O10" i="1"/>
  <c r="N10" i="1"/>
  <c r="N17" i="1" s="1"/>
  <c r="N24" i="1" s="1"/>
  <c r="M10" i="1"/>
  <c r="L10" i="1"/>
  <c r="K10" i="1"/>
  <c r="J10" i="1"/>
  <c r="I10" i="1"/>
  <c r="X10" i="1" s="1"/>
  <c r="H10" i="1"/>
  <c r="G10" i="1"/>
  <c r="F10" i="1"/>
  <c r="E10" i="1"/>
  <c r="D10" i="1"/>
  <c r="X8" i="1"/>
  <c r="W7" i="1"/>
  <c r="W17" i="1" s="1"/>
  <c r="W24" i="1" s="1"/>
  <c r="V7" i="1"/>
  <c r="V17" i="1" s="1"/>
  <c r="V24" i="1" s="1"/>
  <c r="U7" i="1"/>
  <c r="U17" i="1" s="1"/>
  <c r="U24" i="1" s="1"/>
  <c r="T7" i="1"/>
  <c r="T17" i="1" s="1"/>
  <c r="T24" i="1" s="1"/>
  <c r="S7" i="1"/>
  <c r="R7" i="1"/>
  <c r="R17" i="1" s="1"/>
  <c r="R24" i="1" s="1"/>
  <c r="Q7" i="1"/>
  <c r="Q17" i="1" s="1"/>
  <c r="Q24" i="1" s="1"/>
  <c r="P7" i="1"/>
  <c r="O7" i="1"/>
  <c r="N7" i="1"/>
  <c r="M7" i="1"/>
  <c r="M17" i="1" s="1"/>
  <c r="M24" i="1" s="1"/>
  <c r="L7" i="1"/>
  <c r="L17" i="1" s="1"/>
  <c r="L24" i="1" s="1"/>
  <c r="K7" i="1"/>
  <c r="K17" i="1" s="1"/>
  <c r="K24" i="1" s="1"/>
  <c r="J7" i="1"/>
  <c r="J17" i="1" s="1"/>
  <c r="J24" i="1" s="1"/>
  <c r="I7" i="1"/>
  <c r="I17" i="1" s="1"/>
  <c r="I24" i="1" s="1"/>
  <c r="H7" i="1"/>
  <c r="H17" i="1" s="1"/>
  <c r="H24" i="1" s="1"/>
  <c r="G7" i="1"/>
  <c r="G17" i="1" s="1"/>
  <c r="G24" i="1" s="1"/>
  <c r="F7" i="1"/>
  <c r="E7" i="1"/>
  <c r="E17" i="1" s="1"/>
  <c r="E24" i="1" s="1"/>
  <c r="D7" i="1"/>
  <c r="D17" i="1" s="1"/>
  <c r="X4" i="1"/>
  <c r="X7" i="1" l="1"/>
  <c r="X17" i="1" s="1"/>
  <c r="X24" i="1" s="1"/>
</calcChain>
</file>

<file path=xl/sharedStrings.xml><?xml version="1.0" encoding="utf-8"?>
<sst xmlns="http://schemas.openxmlformats.org/spreadsheetml/2006/main" count="49" uniqueCount="46">
  <si>
    <t>Наименование показателя</t>
  </si>
  <si>
    <t>Территориальный коэффициент (Ктерр)</t>
  </si>
  <si>
    <t>Расчетная стоимость услуг по отлову ж.б.в. (Pотлов), руб.</t>
  </si>
  <si>
    <t>Средняя стоимость единицы услуги по содержанию ж.б.в.  не подлежащих возврату в среду (Ссод), руб. на одно ж.б.в. в 1 день</t>
  </si>
  <si>
    <t>Расчетная стоимость утилизации биологических отходов  (Рутилизация), руб.</t>
  </si>
  <si>
    <t>Всего на мероприятия по регулированию численности животных без владельцев, тыс.рублей</t>
  </si>
  <si>
    <t>Норматив расходов на осуществление управленческих функций (Супр), тыс.руб.</t>
  </si>
  <si>
    <t>Средства областного бюджета на осуществление управленческих функций, руб.(Рупр.)</t>
  </si>
  <si>
    <t>Средства областного бюджета на осуществление управленческих функций, тыс.руб.(Рупр)</t>
  </si>
  <si>
    <t>Итого объем субвенции, руб.</t>
  </si>
  <si>
    <t>Итого объем субвенции, тыс.руб.</t>
  </si>
  <si>
    <t>Прогнозное количество ж.б.в., подлежащих отлову (Котлов), голов *</t>
  </si>
  <si>
    <t>* прогнозное значение</t>
  </si>
  <si>
    <t>Средняя стоимость единицы услуги по проведению в приюте комплекса мероприятий на  одно ж.б.в. (Сприют)</t>
  </si>
  <si>
    <t xml:space="preserve"> </t>
  </si>
  <si>
    <t>Средняя стоимость единицы услуги по отлову ж.б.в., в том числе их транспортировке и передаче в приют для животных, возврату ж.б.в., на прежнее место их обитания (Сотлов), руб. на одно ж.б.в.</t>
  </si>
  <si>
    <t>Прогнозное количество ж.б.в., переданных в приют для животных (Кприют), голов</t>
  </si>
  <si>
    <t>Расчетная стоимость услуги по проведению комплекса мероприятий в приютах для животных мероприятий, указанных в части 7 статьи 16 Федерального закона, за исключением расчетной стоимости услуги по содержанию поступивших в приюты для животных животных без владельцев и животных, от права собственности на которых владельцы отказались, до наступления естественной смерти таких животных либо возврата таких животных на прежние места их обитания или передачи таких животных новым владельцам, либо умерщвлению животных в случаях, установленных частью 11 статьи 16 Федерального закона
  (Рприют), руб.</t>
  </si>
  <si>
    <t>Прогнозное количество голово-дней содержания ж.б.в. в приюте (Ксод)</t>
  </si>
  <si>
    <t>Расчетная стоимость услуг по содержанию ж.б.в. в приюте (Рсод), руб.</t>
  </si>
  <si>
    <t>Прогнозное количество биологических отходов, подлежащих утилизации (Кутилизация), кг</t>
  </si>
  <si>
    <t>Средняя стоимость единицы услуги по утилизации одного килограмма биологических отходов (в том числе расходы на транспортировку биологических отходов) (Сутилизация), руб.</t>
  </si>
  <si>
    <t xml:space="preserve">Коэффициент нагрузки, установленный исходя из отработанного времени
</t>
  </si>
  <si>
    <t>Количественный коэффициент (Ккол)</t>
  </si>
  <si>
    <t>Всего на 2026-2028 годы, тыс.рублей ежегодно</t>
  </si>
  <si>
    <t>Александровский муниципальный район Томской области</t>
  </si>
  <si>
    <t>Асиновский муниципальный район Томской области</t>
  </si>
  <si>
    <t>Бакчарский муниципальный район Томской области</t>
  </si>
  <si>
    <t>Верхнекетский муниципальный район Томской области</t>
  </si>
  <si>
    <t>Зырянский муниципальный район Томской области</t>
  </si>
  <si>
    <t>Каргасокский муниципальный район Томской области</t>
  </si>
  <si>
    <t>Кожевниковский муниципальный район Томской области</t>
  </si>
  <si>
    <t>Колпашевский муниципальный район Томской области</t>
  </si>
  <si>
    <t>Кривошеинский муниципальный район Томской области</t>
  </si>
  <si>
    <t>Молчановский муниципальный район Томской области</t>
  </si>
  <si>
    <t>Парабельский муниципальный район Томской области</t>
  </si>
  <si>
    <t>Первомайский муниципальный район Томской области</t>
  </si>
  <si>
    <t>Тегульдетский муниципальный район Томской области</t>
  </si>
  <si>
    <t>Томский муниципальный район Томской области</t>
  </si>
  <si>
    <t>Чаинский муниципальный район Томской области</t>
  </si>
  <si>
    <t>Шегарский муниципальный район Томской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</si>
  <si>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</si>
  <si>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</si>
  <si>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</si>
  <si>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</si>
  <si>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>Расчет распределения субвенций местным бюджетам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в 2026-2028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</si>
</sst>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4" x14ac:knownFonts="1">
    <font>
      <sz val="11"/>
      <color indexed="64"/>
      <name val="Calibri"/>
    </font>
    <font>
      <sz val="16"/>
      <color indexed="64"/>
      <name val="Calibri"/>
      <family val="2"/>
      <charset val="204"/>
    </font>
    <font>
      <sz val="14"/>
      <color indexed="64"/>
      <name val="Calibri"/>
      <family val="2"/>
      <charset val="204"/>
    </font>
    <font>
      <b/>
      <sz val="16"/>
      <color indexed="64"/>
      <name val="Calibri"/>
      <family val="2"/>
      <charset val="204"/>
    </font>
    <font>
      <b/>
      <sz val="18"/>
      <color indexed="64"/>
      <name val="Calibri"/>
      <family val="2"/>
      <charset val="204"/>
    </font>
    <font>
      <sz val="18"/>
      <name val="Calibri"/>
      <family val="2"/>
      <charset val="204"/>
    </font>
    <font>
      <b/>
      <sz val="12"/>
      <color indexed="64"/>
      <name val="Calibri"/>
      <family val="2"/>
      <charset val="204"/>
    </font>
    <font>
      <sz val="14"/>
      <color indexed="64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indexed="64"/>
      <name val="PT Astra Serif"/>
      <family val="1"/>
      <charset val="204"/>
    </font>
    <font>
      <b/>
      <sz val="12"/>
      <color indexed="64"/>
      <name val="PT Astra Serif"/>
      <family val="1"/>
      <charset val="204"/>
    </font>
    <font>
      <b/>
      <sz val="12"/>
      <color indexed="2"/>
      <name val="PT Astra Serif"/>
      <family val="1"/>
      <charset val="204"/>
    </font>
    <font>
      <b/>
      <sz val="2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2" fontId="4" fillId="0" borderId="0" xfId="0" applyNumberFormat="1" applyFont="1"/>
    <xf numFmtId="2" fontId="3" fillId="0" borderId="0" xfId="0" applyNumberFormat="1" applyFont="1"/>
    <xf numFmtId="2" fontId="5" fillId="0" borderId="0" xfId="0" applyNumberFormat="1" applyFont="1"/>
    <xf numFmtId="0" fontId="6" fillId="0" borderId="0" xfId="0" applyFont="1"/>
    <xf numFmtId="2" fontId="4" fillId="0" borderId="0" xfId="0" applyNumberFormat="1" applyFont="1" applyFill="1"/>
    <xf numFmtId="2" fontId="3" fillId="0" borderId="0" xfId="0" applyNumberFormat="1" applyFont="1" applyFill="1"/>
    <xf numFmtId="0" fontId="1" fillId="0" borderId="0" xfId="0" applyFont="1" applyAlignment="1">
      <alignment vertical="center" wrapText="1"/>
    </xf>
    <xf numFmtId="0" fontId="7" fillId="0" borderId="0" xfId="0" applyFont="1"/>
    <xf numFmtId="0" fontId="3" fillId="0" borderId="0" xfId="0" applyFont="1" applyFill="1"/>
    <xf numFmtId="0" fontId="8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164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center"/>
    </xf>
    <xf numFmtId="0" fontId="10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/>
    <xf numFmtId="0" fontId="11" fillId="0" borderId="0" xfId="0" applyFont="1" applyFill="1"/>
    <xf numFmtId="3" fontId="11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/>
    <xf numFmtId="2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/>
    <xf numFmtId="2" fontId="11" fillId="0" borderId="0" xfId="0" applyNumberFormat="1" applyFont="1"/>
    <xf numFmtId="2" fontId="11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3" fontId="10" fillId="0" borderId="0" xfId="0" applyNumberFormat="1" applyFont="1"/>
    <xf numFmtId="2" fontId="11" fillId="0" borderId="0" xfId="0" applyNumberFormat="1" applyFont="1" applyFill="1"/>
    <xf numFmtId="1" fontId="10" fillId="0" borderId="0" xfId="0" applyNumberFormat="1" applyFont="1" applyFill="1" applyBorder="1" applyAlignment="1">
      <alignment horizontal="center" vertical="center" wrapText="1"/>
    </xf>
    <xf numFmtId="2" fontId="8" fillId="0" borderId="0" xfId="0" applyNumberFormat="1" applyFont="1"/>
    <xf numFmtId="2" fontId="8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1"/>
  <sheetViews>
    <sheetView tabSelected="1" view="pageBreakPreview" topLeftCell="A2" zoomScale="60" zoomScaleNormal="100" workbookViewId="0">
      <selection activeCell="N2" sqref="N2:X2"/>
    </sheetView>
  </sheetViews>
  <sheetFormatPr defaultColWidth="8.5703125" defaultRowHeight="21" x14ac:dyDescent="0.35"/>
  <cols>
    <col min="1" max="1" width="74" style="1" customWidth="1"/>
    <col min="2" max="2" width="11.42578125" style="2" hidden="1" customWidth="1"/>
    <col min="3" max="3" width="12" style="2" hidden="1" customWidth="1"/>
    <col min="4" max="4" width="19.85546875" style="1" customWidth="1"/>
    <col min="5" max="5" width="19" style="1" customWidth="1"/>
    <col min="6" max="6" width="18.85546875" style="3" customWidth="1"/>
    <col min="7" max="7" width="19.85546875" style="1" customWidth="1"/>
    <col min="8" max="8" width="18" style="3" customWidth="1"/>
    <col min="9" max="9" width="19" style="1" customWidth="1"/>
    <col min="10" max="10" width="19.7109375" style="3" customWidth="1"/>
    <col min="11" max="11" width="20.28515625" style="1" customWidth="1"/>
    <col min="12" max="12" width="19.42578125" style="3" customWidth="1"/>
    <col min="13" max="13" width="18" style="3" customWidth="1"/>
    <col min="14" max="14" width="19.28515625" style="1" customWidth="1"/>
    <col min="15" max="15" width="20.140625" style="1" customWidth="1"/>
    <col min="16" max="16" width="21.140625" style="1" customWidth="1"/>
    <col min="17" max="17" width="17.28515625" style="3" customWidth="1"/>
    <col min="18" max="18" width="20" style="3" customWidth="1"/>
    <col min="19" max="19" width="19.85546875" style="3" customWidth="1"/>
    <col min="20" max="20" width="16.28515625" style="3" customWidth="1"/>
    <col min="21" max="21" width="15.28515625" style="1" customWidth="1"/>
    <col min="22" max="22" width="20.140625" style="3" customWidth="1"/>
    <col min="23" max="23" width="20.85546875" style="3" customWidth="1"/>
    <col min="24" max="24" width="18.85546875" style="3" customWidth="1"/>
    <col min="25" max="25" width="16" style="4" customWidth="1"/>
    <col min="26" max="26" width="10.140625" style="3" customWidth="1"/>
    <col min="27" max="27" width="9.140625" style="3" customWidth="1"/>
    <col min="28" max="28" width="16.28515625" style="3" customWidth="1"/>
    <col min="29" max="29" width="14.42578125" style="3" customWidth="1"/>
    <col min="30" max="30" width="16.85546875" style="3" customWidth="1"/>
    <col min="31" max="31" width="17.7109375" style="3" customWidth="1"/>
    <col min="32" max="1024" width="8.5703125" style="3"/>
  </cols>
  <sheetData>
    <row r="1" spans="1:61" ht="86.65" hidden="1" customHeight="1" x14ac:dyDescent="0.35">
      <c r="A1" s="15"/>
      <c r="B1" s="15"/>
      <c r="C1" s="15"/>
      <c r="D1" s="16"/>
      <c r="E1" s="17"/>
      <c r="F1" s="15"/>
      <c r="G1" s="18"/>
      <c r="H1" s="18"/>
      <c r="I1" s="66"/>
      <c r="J1" s="66"/>
      <c r="K1" s="66"/>
      <c r="L1" s="66"/>
      <c r="M1" s="66"/>
      <c r="N1" s="18"/>
      <c r="O1" s="17">
        <v>1.16626284918</v>
      </c>
      <c r="P1" s="17"/>
      <c r="Q1" s="67"/>
      <c r="R1" s="67"/>
      <c r="S1" s="67"/>
      <c r="T1" s="67"/>
      <c r="U1" s="67"/>
      <c r="V1" s="67"/>
      <c r="W1" s="67"/>
      <c r="X1" s="67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</row>
    <row r="2" spans="1:61" ht="111.75" customHeight="1" x14ac:dyDescent="0.35">
      <c r="A2" s="15"/>
      <c r="B2" s="16"/>
      <c r="C2" s="16"/>
      <c r="D2" s="68" t="s">
        <v>45</v>
      </c>
      <c r="E2" s="68"/>
      <c r="F2" s="68"/>
      <c r="G2" s="68"/>
      <c r="H2" s="68"/>
      <c r="I2" s="68"/>
      <c r="J2" s="68"/>
      <c r="K2" s="68"/>
      <c r="L2" s="68"/>
      <c r="M2" s="68"/>
      <c r="N2" s="70" t="s">
        <v>45</v>
      </c>
      <c r="O2" s="70"/>
      <c r="P2" s="70"/>
      <c r="Q2" s="70"/>
      <c r="R2" s="70"/>
      <c r="S2" s="70"/>
      <c r="T2" s="70"/>
      <c r="U2" s="70"/>
      <c r="V2" s="70"/>
      <c r="W2" s="70"/>
      <c r="X2" s="70"/>
      <c r="Y2" s="36"/>
      <c r="Z2" s="36"/>
      <c r="AA2" s="36"/>
      <c r="AB2" s="43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</row>
    <row r="3" spans="1:61" ht="110.25" x14ac:dyDescent="0.35">
      <c r="A3" s="19" t="s">
        <v>0</v>
      </c>
      <c r="B3" s="19"/>
      <c r="C3" s="19"/>
      <c r="D3" s="20" t="s">
        <v>25</v>
      </c>
      <c r="E3" s="20" t="s">
        <v>26</v>
      </c>
      <c r="F3" s="20" t="s">
        <v>27</v>
      </c>
      <c r="G3" s="20" t="s">
        <v>28</v>
      </c>
      <c r="H3" s="20" t="s">
        <v>29</v>
      </c>
      <c r="I3" s="20" t="s">
        <v>30</v>
      </c>
      <c r="J3" s="20" t="s">
        <v>31</v>
      </c>
      <c r="K3" s="20" t="s">
        <v>32</v>
      </c>
      <c r="L3" s="20" t="s">
        <v>33</v>
      </c>
      <c r="M3" s="20" t="s">
        <v>34</v>
      </c>
      <c r="N3" s="20" t="s">
        <v>35</v>
      </c>
      <c r="O3" s="20" t="s">
        <v>36</v>
      </c>
      <c r="P3" s="20" t="s">
        <v>37</v>
      </c>
      <c r="Q3" s="20" t="s">
        <v>38</v>
      </c>
      <c r="R3" s="20" t="s">
        <v>39</v>
      </c>
      <c r="S3" s="20" t="s">
        <v>40</v>
      </c>
      <c r="T3" s="20" t="s">
        <v>41</v>
      </c>
      <c r="U3" s="20" t="s">
        <v>42</v>
      </c>
      <c r="V3" s="20" t="s">
        <v>43</v>
      </c>
      <c r="W3" s="20" t="s">
        <v>44</v>
      </c>
      <c r="X3" s="20" t="s">
        <v>24</v>
      </c>
      <c r="Y3" s="36"/>
      <c r="Z3" s="36"/>
      <c r="AA3" s="36"/>
      <c r="AB3" s="43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</row>
    <row r="4" spans="1:61" s="14" customFormat="1" ht="31.5" x14ac:dyDescent="0.35">
      <c r="A4" s="21" t="s">
        <v>11</v>
      </c>
      <c r="B4" s="19"/>
      <c r="C4" s="19"/>
      <c r="D4" s="22">
        <v>14</v>
      </c>
      <c r="E4" s="22">
        <v>109</v>
      </c>
      <c r="F4" s="22">
        <v>16</v>
      </c>
      <c r="G4" s="22">
        <v>108</v>
      </c>
      <c r="H4" s="22">
        <v>27</v>
      </c>
      <c r="I4" s="22">
        <v>22</v>
      </c>
      <c r="J4" s="22">
        <v>81</v>
      </c>
      <c r="K4" s="22">
        <v>137</v>
      </c>
      <c r="L4" s="22">
        <v>19</v>
      </c>
      <c r="M4" s="22">
        <v>22</v>
      </c>
      <c r="N4" s="22">
        <v>10</v>
      </c>
      <c r="O4" s="22">
        <v>10</v>
      </c>
      <c r="P4" s="22">
        <v>16</v>
      </c>
      <c r="Q4" s="22">
        <v>144</v>
      </c>
      <c r="R4" s="22">
        <v>16</v>
      </c>
      <c r="S4" s="22">
        <v>24</v>
      </c>
      <c r="T4" s="22">
        <v>190</v>
      </c>
      <c r="U4" s="22">
        <v>128</v>
      </c>
      <c r="V4" s="22">
        <v>19</v>
      </c>
      <c r="W4" s="22">
        <v>3</v>
      </c>
      <c r="X4" s="23">
        <f>SUM(D4:W4)</f>
        <v>1115</v>
      </c>
      <c r="Y4" s="44"/>
      <c r="Z4" s="45"/>
      <c r="AA4" s="45"/>
      <c r="AB4" s="46"/>
      <c r="AC4" s="44"/>
      <c r="AD4" s="44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</row>
    <row r="5" spans="1:61" s="5" customFormat="1" ht="57" customHeight="1" x14ac:dyDescent="0.35">
      <c r="A5" s="24" t="s">
        <v>15</v>
      </c>
      <c r="B5" s="22">
        <v>116.625659050967</v>
      </c>
      <c r="C5" s="22">
        <v>663.6</v>
      </c>
      <c r="D5" s="25">
        <v>2040.5</v>
      </c>
      <c r="E5" s="25">
        <v>2040.5</v>
      </c>
      <c r="F5" s="25">
        <v>2040.5</v>
      </c>
      <c r="G5" s="25">
        <v>2040.5</v>
      </c>
      <c r="H5" s="25">
        <v>2040.5</v>
      </c>
      <c r="I5" s="25">
        <v>2040.5</v>
      </c>
      <c r="J5" s="25">
        <v>2040.5</v>
      </c>
      <c r="K5" s="25">
        <v>2040.5</v>
      </c>
      <c r="L5" s="25">
        <v>2040.5</v>
      </c>
      <c r="M5" s="25">
        <v>2040.5</v>
      </c>
      <c r="N5" s="25">
        <v>2040.5</v>
      </c>
      <c r="O5" s="25">
        <v>2040.5</v>
      </c>
      <c r="P5" s="25">
        <v>2040.5</v>
      </c>
      <c r="Q5" s="25">
        <v>2040.5</v>
      </c>
      <c r="R5" s="25">
        <v>2040.5</v>
      </c>
      <c r="S5" s="25">
        <v>2040.5</v>
      </c>
      <c r="T5" s="25">
        <v>2040.5</v>
      </c>
      <c r="U5" s="25">
        <v>2040.5</v>
      </c>
      <c r="V5" s="25">
        <v>2040.5</v>
      </c>
      <c r="W5" s="25">
        <v>2040.5</v>
      </c>
      <c r="X5" s="22"/>
      <c r="Y5" s="47"/>
      <c r="Z5" s="47"/>
      <c r="AA5" s="47"/>
      <c r="AB5" s="48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</row>
    <row r="6" spans="1:61" ht="25.35" customHeight="1" x14ac:dyDescent="0.35">
      <c r="A6" s="26" t="s">
        <v>1</v>
      </c>
      <c r="B6" s="20"/>
      <c r="C6" s="20"/>
      <c r="D6" s="22">
        <v>1.3</v>
      </c>
      <c r="E6" s="22">
        <v>1.2</v>
      </c>
      <c r="F6" s="22">
        <v>1.3</v>
      </c>
      <c r="G6" s="22">
        <v>1.35</v>
      </c>
      <c r="H6" s="22">
        <v>1.1499999999999999</v>
      </c>
      <c r="I6" s="22">
        <v>1.4</v>
      </c>
      <c r="J6" s="22">
        <v>1.1499999999999999</v>
      </c>
      <c r="K6" s="22">
        <v>1.3</v>
      </c>
      <c r="L6" s="22">
        <v>1.2</v>
      </c>
      <c r="M6" s="22">
        <v>1.2</v>
      </c>
      <c r="N6" s="22">
        <v>1.35</v>
      </c>
      <c r="O6" s="22">
        <v>1.25</v>
      </c>
      <c r="P6" s="22">
        <v>1.25</v>
      </c>
      <c r="Q6" s="22">
        <v>1.25</v>
      </c>
      <c r="R6" s="22">
        <v>1.2</v>
      </c>
      <c r="S6" s="22">
        <v>1.2</v>
      </c>
      <c r="T6" s="22">
        <v>1</v>
      </c>
      <c r="U6" s="22">
        <v>1</v>
      </c>
      <c r="V6" s="22">
        <v>1.1000000000000001</v>
      </c>
      <c r="W6" s="22">
        <v>1</v>
      </c>
      <c r="X6" s="22"/>
      <c r="Y6" s="36"/>
      <c r="Z6" s="36"/>
      <c r="AA6" s="36"/>
      <c r="AB6" s="48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</row>
    <row r="7" spans="1:61" s="6" customFormat="1" ht="27.75" customHeight="1" x14ac:dyDescent="0.35">
      <c r="A7" s="27" t="s">
        <v>2</v>
      </c>
      <c r="B7" s="22"/>
      <c r="C7" s="22"/>
      <c r="D7" s="28">
        <f>D4*D5*D6</f>
        <v>37137.1</v>
      </c>
      <c r="E7" s="28">
        <f t="shared" ref="E7:W7" si="0">E4*E5*E6</f>
        <v>266897.39999999997</v>
      </c>
      <c r="F7" s="28">
        <f t="shared" si="0"/>
        <v>42442.400000000001</v>
      </c>
      <c r="G7" s="28">
        <f t="shared" si="0"/>
        <v>297504.90000000002</v>
      </c>
      <c r="H7" s="28">
        <f t="shared" si="0"/>
        <v>63357.524999999994</v>
      </c>
      <c r="I7" s="28">
        <f t="shared" si="0"/>
        <v>62847.399999999994</v>
      </c>
      <c r="J7" s="28">
        <f t="shared" si="0"/>
        <v>190072.57499999998</v>
      </c>
      <c r="K7" s="28">
        <f t="shared" si="0"/>
        <v>363413.05</v>
      </c>
      <c r="L7" s="28">
        <f t="shared" si="0"/>
        <v>46523.4</v>
      </c>
      <c r="M7" s="28">
        <f t="shared" si="0"/>
        <v>53869.2</v>
      </c>
      <c r="N7" s="28">
        <f t="shared" si="0"/>
        <v>27546.75</v>
      </c>
      <c r="O7" s="28">
        <f t="shared" si="0"/>
        <v>25506.25</v>
      </c>
      <c r="P7" s="28">
        <f t="shared" si="0"/>
        <v>40810</v>
      </c>
      <c r="Q7" s="28">
        <f t="shared" si="0"/>
        <v>367290</v>
      </c>
      <c r="R7" s="28">
        <f t="shared" si="0"/>
        <v>39177.599999999999</v>
      </c>
      <c r="S7" s="28">
        <f t="shared" si="0"/>
        <v>58766.400000000001</v>
      </c>
      <c r="T7" s="28">
        <f t="shared" si="0"/>
        <v>387695</v>
      </c>
      <c r="U7" s="28">
        <f t="shared" si="0"/>
        <v>261184</v>
      </c>
      <c r="V7" s="28">
        <f t="shared" si="0"/>
        <v>42646.450000000004</v>
      </c>
      <c r="W7" s="28">
        <f t="shared" si="0"/>
        <v>6121.5</v>
      </c>
      <c r="X7" s="28">
        <f>ROUNDDOWN(SUM(D7:W7)/1000,1)</f>
        <v>2680.8</v>
      </c>
      <c r="Y7" s="49"/>
      <c r="Z7" s="50"/>
      <c r="AA7" s="50"/>
      <c r="AB7" s="51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</row>
    <row r="8" spans="1:61" s="5" customFormat="1" ht="34.5" customHeight="1" x14ac:dyDescent="0.35">
      <c r="A8" s="24" t="s">
        <v>16</v>
      </c>
      <c r="B8" s="22"/>
      <c r="C8" s="22"/>
      <c r="D8" s="29">
        <v>12</v>
      </c>
      <c r="E8" s="29">
        <v>96</v>
      </c>
      <c r="F8" s="29">
        <v>14</v>
      </c>
      <c r="G8" s="29">
        <v>95</v>
      </c>
      <c r="H8" s="29">
        <v>24</v>
      </c>
      <c r="I8" s="29">
        <v>19</v>
      </c>
      <c r="J8" s="29">
        <v>71</v>
      </c>
      <c r="K8" s="29">
        <v>121</v>
      </c>
      <c r="L8" s="29">
        <v>17</v>
      </c>
      <c r="M8" s="29">
        <v>19</v>
      </c>
      <c r="N8" s="29">
        <v>9</v>
      </c>
      <c r="O8" s="29">
        <v>9</v>
      </c>
      <c r="P8" s="29">
        <v>14</v>
      </c>
      <c r="Q8" s="29">
        <v>127</v>
      </c>
      <c r="R8" s="29">
        <v>14</v>
      </c>
      <c r="S8" s="29">
        <v>21</v>
      </c>
      <c r="T8" s="29">
        <v>167</v>
      </c>
      <c r="U8" s="29">
        <v>113</v>
      </c>
      <c r="V8" s="29">
        <v>17</v>
      </c>
      <c r="W8" s="29">
        <v>3</v>
      </c>
      <c r="X8" s="23">
        <f>SUM(D8:W8)</f>
        <v>982</v>
      </c>
      <c r="Y8" s="47"/>
      <c r="Z8" s="47"/>
      <c r="AA8" s="47"/>
      <c r="AB8" s="52"/>
      <c r="AC8" s="53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</row>
    <row r="9" spans="1:61" s="5" customFormat="1" ht="31.5" x14ac:dyDescent="0.35">
      <c r="A9" s="24" t="s">
        <v>13</v>
      </c>
      <c r="B9" s="22"/>
      <c r="C9" s="22"/>
      <c r="D9" s="25">
        <v>2226.4</v>
      </c>
      <c r="E9" s="25">
        <v>2226.4</v>
      </c>
      <c r="F9" s="25">
        <v>2226.4</v>
      </c>
      <c r="G9" s="25">
        <v>2226.4</v>
      </c>
      <c r="H9" s="25">
        <v>2226.4</v>
      </c>
      <c r="I9" s="25">
        <v>2226.4</v>
      </c>
      <c r="J9" s="25">
        <v>2226.4</v>
      </c>
      <c r="K9" s="25">
        <v>2226.4</v>
      </c>
      <c r="L9" s="25">
        <v>2226.4</v>
      </c>
      <c r="M9" s="25">
        <v>2226.4</v>
      </c>
      <c r="N9" s="25">
        <v>2226.4</v>
      </c>
      <c r="O9" s="25">
        <v>2226.4</v>
      </c>
      <c r="P9" s="25">
        <v>2226.4</v>
      </c>
      <c r="Q9" s="25">
        <v>2226.4</v>
      </c>
      <c r="R9" s="25">
        <v>2226.4</v>
      </c>
      <c r="S9" s="25">
        <v>2226.4</v>
      </c>
      <c r="T9" s="25">
        <v>2226.4</v>
      </c>
      <c r="U9" s="25">
        <v>2226.4</v>
      </c>
      <c r="V9" s="25">
        <v>2226.4</v>
      </c>
      <c r="W9" s="25">
        <v>2226.4</v>
      </c>
      <c r="X9" s="22"/>
      <c r="Y9" s="47"/>
      <c r="Z9" s="47"/>
      <c r="AA9" s="47"/>
      <c r="AB9" s="48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</row>
    <row r="10" spans="1:61" s="6" customFormat="1" ht="173.25" x14ac:dyDescent="0.35">
      <c r="A10" s="27" t="s">
        <v>17</v>
      </c>
      <c r="B10" s="30"/>
      <c r="C10" s="30"/>
      <c r="D10" s="28">
        <f>D8*D9</f>
        <v>26716.800000000003</v>
      </c>
      <c r="E10" s="28">
        <f t="shared" ref="E10:W10" si="1">E8*E9</f>
        <v>213734.40000000002</v>
      </c>
      <c r="F10" s="28">
        <f t="shared" si="1"/>
        <v>31169.600000000002</v>
      </c>
      <c r="G10" s="28">
        <f t="shared" si="1"/>
        <v>211508</v>
      </c>
      <c r="H10" s="28">
        <f t="shared" si="1"/>
        <v>53433.600000000006</v>
      </c>
      <c r="I10" s="28">
        <f t="shared" si="1"/>
        <v>42301.599999999999</v>
      </c>
      <c r="J10" s="28">
        <f t="shared" si="1"/>
        <v>158074.4</v>
      </c>
      <c r="K10" s="28">
        <f t="shared" si="1"/>
        <v>269394.40000000002</v>
      </c>
      <c r="L10" s="28">
        <f t="shared" si="1"/>
        <v>37848.800000000003</v>
      </c>
      <c r="M10" s="28">
        <f t="shared" si="1"/>
        <v>42301.599999999999</v>
      </c>
      <c r="N10" s="28">
        <f t="shared" si="1"/>
        <v>20037.600000000002</v>
      </c>
      <c r="O10" s="28">
        <f t="shared" si="1"/>
        <v>20037.600000000002</v>
      </c>
      <c r="P10" s="28">
        <f t="shared" si="1"/>
        <v>31169.600000000002</v>
      </c>
      <c r="Q10" s="28">
        <f t="shared" si="1"/>
        <v>282752.8</v>
      </c>
      <c r="R10" s="28">
        <f t="shared" si="1"/>
        <v>31169.600000000002</v>
      </c>
      <c r="S10" s="28">
        <f t="shared" si="1"/>
        <v>46754.400000000001</v>
      </c>
      <c r="T10" s="28">
        <f t="shared" si="1"/>
        <v>371808.8</v>
      </c>
      <c r="U10" s="28">
        <f t="shared" si="1"/>
        <v>251583.2</v>
      </c>
      <c r="V10" s="28">
        <f t="shared" si="1"/>
        <v>37848.800000000003</v>
      </c>
      <c r="W10" s="28">
        <f t="shared" si="1"/>
        <v>6679.2000000000007</v>
      </c>
      <c r="X10" s="28">
        <f>ROUNDDOWN(SUM(D10:W10)/1000,1)</f>
        <v>2186.3000000000002</v>
      </c>
      <c r="Y10" s="49"/>
      <c r="Z10" s="50"/>
      <c r="AA10" s="50"/>
      <c r="AB10" s="51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</row>
    <row r="11" spans="1:61" s="5" customFormat="1" ht="32.450000000000003" customHeight="1" x14ac:dyDescent="0.35">
      <c r="A11" s="24" t="s">
        <v>3</v>
      </c>
      <c r="B11" s="22"/>
      <c r="C11" s="22"/>
      <c r="D11" s="22">
        <v>118.4</v>
      </c>
      <c r="E11" s="22">
        <v>118.4</v>
      </c>
      <c r="F11" s="22">
        <v>118.4</v>
      </c>
      <c r="G11" s="22">
        <v>118.4</v>
      </c>
      <c r="H11" s="22">
        <v>118.4</v>
      </c>
      <c r="I11" s="22">
        <v>118.4</v>
      </c>
      <c r="J11" s="22">
        <v>118.4</v>
      </c>
      <c r="K11" s="22">
        <v>118.4</v>
      </c>
      <c r="L11" s="22">
        <v>118.4</v>
      </c>
      <c r="M11" s="22">
        <v>118.4</v>
      </c>
      <c r="N11" s="22">
        <v>118.4</v>
      </c>
      <c r="O11" s="22">
        <v>118.4</v>
      </c>
      <c r="P11" s="22">
        <v>118.4</v>
      </c>
      <c r="Q11" s="22">
        <v>118.4</v>
      </c>
      <c r="R11" s="22">
        <v>118.4</v>
      </c>
      <c r="S11" s="22">
        <v>118.4</v>
      </c>
      <c r="T11" s="22">
        <v>118.4</v>
      </c>
      <c r="U11" s="22">
        <v>118.4</v>
      </c>
      <c r="V11" s="22">
        <v>118.4</v>
      </c>
      <c r="W11" s="22">
        <v>118.4</v>
      </c>
      <c r="X11" s="22"/>
      <c r="Y11" s="47"/>
      <c r="Z11" s="47"/>
      <c r="AA11" s="47"/>
      <c r="AB11" s="48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</row>
    <row r="12" spans="1:61" s="11" customFormat="1" ht="42.75" customHeight="1" x14ac:dyDescent="0.35">
      <c r="A12" s="24" t="s">
        <v>18</v>
      </c>
      <c r="B12" s="22"/>
      <c r="C12" s="22">
        <v>334</v>
      </c>
      <c r="D12" s="65">
        <v>3380.1000000000004</v>
      </c>
      <c r="E12" s="65">
        <v>31827.1</v>
      </c>
      <c r="F12" s="65">
        <v>1083.5999999999999</v>
      </c>
      <c r="G12" s="65">
        <v>6779.6</v>
      </c>
      <c r="H12" s="65">
        <v>1669.0000000000005</v>
      </c>
      <c r="I12" s="65">
        <v>3290.2000000000007</v>
      </c>
      <c r="J12" s="65">
        <v>5141.5999999999985</v>
      </c>
      <c r="K12" s="65">
        <v>8700.6</v>
      </c>
      <c r="L12" s="65">
        <v>3780.5</v>
      </c>
      <c r="M12" s="65">
        <v>2925.2000000000007</v>
      </c>
      <c r="N12" s="65">
        <v>2916.5</v>
      </c>
      <c r="O12" s="65">
        <v>5106.5</v>
      </c>
      <c r="P12" s="65">
        <v>1083.5999999999999</v>
      </c>
      <c r="Q12" s="65">
        <v>40521.9</v>
      </c>
      <c r="R12" s="65">
        <v>1448.6</v>
      </c>
      <c r="S12" s="65">
        <v>1551.6000000000006</v>
      </c>
      <c r="T12" s="65">
        <v>83688.7</v>
      </c>
      <c r="U12" s="65">
        <v>99482.6</v>
      </c>
      <c r="V12" s="65">
        <v>1225.5000000000002</v>
      </c>
      <c r="W12" s="65">
        <v>25667.4</v>
      </c>
      <c r="X12" s="23">
        <f>SUM(D12:W12)</f>
        <v>331270.40000000002</v>
      </c>
      <c r="Y12" s="54" t="s">
        <v>14</v>
      </c>
      <c r="Z12" s="54"/>
      <c r="AA12" s="54"/>
      <c r="AB12" s="55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</row>
    <row r="13" spans="1:61" s="6" customFormat="1" ht="32.450000000000003" customHeight="1" x14ac:dyDescent="0.35">
      <c r="A13" s="27" t="s">
        <v>19</v>
      </c>
      <c r="B13" s="22"/>
      <c r="C13" s="22"/>
      <c r="D13" s="28">
        <f>D11*D12</f>
        <v>400203.84000000008</v>
      </c>
      <c r="E13" s="28">
        <f t="shared" ref="E13:W13" si="2">E11*E12</f>
        <v>3768328.64</v>
      </c>
      <c r="F13" s="28">
        <f t="shared" si="2"/>
        <v>128298.23999999999</v>
      </c>
      <c r="G13" s="28">
        <f t="shared" si="2"/>
        <v>802704.64000000013</v>
      </c>
      <c r="H13" s="28">
        <f t="shared" si="2"/>
        <v>197609.60000000006</v>
      </c>
      <c r="I13" s="28">
        <f t="shared" si="2"/>
        <v>389559.68000000011</v>
      </c>
      <c r="J13" s="28">
        <f t="shared" si="2"/>
        <v>608765.43999999983</v>
      </c>
      <c r="K13" s="28">
        <f t="shared" si="2"/>
        <v>1030151.04</v>
      </c>
      <c r="L13" s="28">
        <f t="shared" si="2"/>
        <v>447611.2</v>
      </c>
      <c r="M13" s="28">
        <f t="shared" si="2"/>
        <v>346343.68000000011</v>
      </c>
      <c r="N13" s="28">
        <f t="shared" si="2"/>
        <v>345313.60000000003</v>
      </c>
      <c r="O13" s="28">
        <f t="shared" si="2"/>
        <v>604609.6</v>
      </c>
      <c r="P13" s="28">
        <f t="shared" si="2"/>
        <v>128298.23999999999</v>
      </c>
      <c r="Q13" s="28">
        <f t="shared" si="2"/>
        <v>4797792.96</v>
      </c>
      <c r="R13" s="28">
        <f t="shared" si="2"/>
        <v>171514.23999999999</v>
      </c>
      <c r="S13" s="28">
        <f>S11*S12</f>
        <v>183709.44000000009</v>
      </c>
      <c r="T13" s="28">
        <f t="shared" si="2"/>
        <v>9908742.0800000001</v>
      </c>
      <c r="U13" s="28">
        <f t="shared" si="2"/>
        <v>11778739.840000002</v>
      </c>
      <c r="V13" s="28">
        <f t="shared" si="2"/>
        <v>145099.20000000004</v>
      </c>
      <c r="W13" s="28">
        <f t="shared" si="2"/>
        <v>3039020.16</v>
      </c>
      <c r="X13" s="28">
        <f>ROUNDDOWN(SUM(D13:W13)/1000,1)</f>
        <v>39222.400000000001</v>
      </c>
      <c r="Y13" s="50"/>
      <c r="Z13" s="50"/>
      <c r="AA13" s="50"/>
      <c r="AB13" s="51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</row>
    <row r="14" spans="1:61" s="8" customFormat="1" ht="35.25" customHeight="1" x14ac:dyDescent="0.35">
      <c r="A14" s="24" t="s">
        <v>20</v>
      </c>
      <c r="B14" s="22"/>
      <c r="C14" s="22"/>
      <c r="D14" s="31">
        <v>39.900000000000006</v>
      </c>
      <c r="E14" s="31">
        <v>329.8</v>
      </c>
      <c r="F14" s="31">
        <v>46</v>
      </c>
      <c r="G14" s="31">
        <v>326.8</v>
      </c>
      <c r="H14" s="31">
        <v>79.600000000000009</v>
      </c>
      <c r="I14" s="31">
        <v>64.3</v>
      </c>
      <c r="J14" s="31">
        <v>244.39999999999998</v>
      </c>
      <c r="K14" s="31">
        <v>415.3</v>
      </c>
      <c r="L14" s="31">
        <v>55.2</v>
      </c>
      <c r="M14" s="31">
        <v>64.3</v>
      </c>
      <c r="N14" s="31">
        <v>27.7</v>
      </c>
      <c r="O14" s="31">
        <v>27.7</v>
      </c>
      <c r="P14" s="31">
        <v>46</v>
      </c>
      <c r="Q14" s="31">
        <v>436.59999999999997</v>
      </c>
      <c r="R14" s="31">
        <v>46</v>
      </c>
      <c r="S14" s="31">
        <v>70.400000000000006</v>
      </c>
      <c r="T14" s="31">
        <v>577</v>
      </c>
      <c r="U14" s="31">
        <v>387.8</v>
      </c>
      <c r="V14" s="31">
        <v>55.2</v>
      </c>
      <c r="W14" s="31">
        <v>6.3999999999999995</v>
      </c>
      <c r="X14" s="23">
        <f>SUM(D14:W14)</f>
        <v>3346.4</v>
      </c>
      <c r="Y14" s="56"/>
      <c r="Z14" s="56"/>
      <c r="AA14" s="56"/>
      <c r="AB14" s="57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</row>
    <row r="15" spans="1:61" s="7" customFormat="1" ht="52.5" customHeight="1" x14ac:dyDescent="0.35">
      <c r="A15" s="24" t="s">
        <v>21</v>
      </c>
      <c r="B15" s="22">
        <v>119.51374207188201</v>
      </c>
      <c r="C15" s="22">
        <v>565.29999999999995</v>
      </c>
      <c r="D15" s="22">
        <v>45</v>
      </c>
      <c r="E15" s="22">
        <v>45</v>
      </c>
      <c r="F15" s="22">
        <v>45</v>
      </c>
      <c r="G15" s="22">
        <v>45</v>
      </c>
      <c r="H15" s="22">
        <v>45</v>
      </c>
      <c r="I15" s="22">
        <v>45</v>
      </c>
      <c r="J15" s="22">
        <v>45</v>
      </c>
      <c r="K15" s="22">
        <v>45</v>
      </c>
      <c r="L15" s="22">
        <v>45</v>
      </c>
      <c r="M15" s="22">
        <v>45</v>
      </c>
      <c r="N15" s="22">
        <v>45</v>
      </c>
      <c r="O15" s="22">
        <v>45</v>
      </c>
      <c r="P15" s="22">
        <v>45</v>
      </c>
      <c r="Q15" s="22">
        <v>45</v>
      </c>
      <c r="R15" s="22">
        <v>45</v>
      </c>
      <c r="S15" s="22">
        <v>45</v>
      </c>
      <c r="T15" s="22">
        <v>45</v>
      </c>
      <c r="U15" s="22">
        <v>45</v>
      </c>
      <c r="V15" s="22">
        <v>45</v>
      </c>
      <c r="W15" s="22">
        <v>45</v>
      </c>
      <c r="X15" s="22"/>
      <c r="Y15" s="50"/>
      <c r="Z15" s="50"/>
      <c r="AA15" s="50"/>
      <c r="AB15" s="48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</row>
    <row r="16" spans="1:61" s="7" customFormat="1" ht="32.450000000000003" customHeight="1" x14ac:dyDescent="0.35">
      <c r="A16" s="27" t="s">
        <v>4</v>
      </c>
      <c r="B16" s="30"/>
      <c r="C16" s="30"/>
      <c r="D16" s="28">
        <f>D14*D15</f>
        <v>1795.5000000000002</v>
      </c>
      <c r="E16" s="28">
        <f t="shared" ref="E16:W16" si="3">E14*E15</f>
        <v>14841</v>
      </c>
      <c r="F16" s="28">
        <f t="shared" si="3"/>
        <v>2070</v>
      </c>
      <c r="G16" s="28">
        <f t="shared" si="3"/>
        <v>14706</v>
      </c>
      <c r="H16" s="28">
        <f t="shared" si="3"/>
        <v>3582.0000000000005</v>
      </c>
      <c r="I16" s="28">
        <f t="shared" si="3"/>
        <v>2893.5</v>
      </c>
      <c r="J16" s="28">
        <f t="shared" si="3"/>
        <v>10997.999999999998</v>
      </c>
      <c r="K16" s="28">
        <f t="shared" si="3"/>
        <v>18688.5</v>
      </c>
      <c r="L16" s="28">
        <f t="shared" si="3"/>
        <v>2484</v>
      </c>
      <c r="M16" s="28">
        <f t="shared" si="3"/>
        <v>2893.5</v>
      </c>
      <c r="N16" s="28">
        <f t="shared" si="3"/>
        <v>1246.5</v>
      </c>
      <c r="O16" s="28">
        <f t="shared" si="3"/>
        <v>1246.5</v>
      </c>
      <c r="P16" s="28">
        <f t="shared" si="3"/>
        <v>2070</v>
      </c>
      <c r="Q16" s="28">
        <f t="shared" si="3"/>
        <v>19647</v>
      </c>
      <c r="R16" s="28">
        <f t="shared" si="3"/>
        <v>2070</v>
      </c>
      <c r="S16" s="28">
        <f t="shared" si="3"/>
        <v>3168.0000000000005</v>
      </c>
      <c r="T16" s="28">
        <f t="shared" si="3"/>
        <v>25965</v>
      </c>
      <c r="U16" s="28">
        <f t="shared" si="3"/>
        <v>17451</v>
      </c>
      <c r="V16" s="28">
        <f t="shared" si="3"/>
        <v>2484</v>
      </c>
      <c r="W16" s="28">
        <f t="shared" si="3"/>
        <v>288</v>
      </c>
      <c r="X16" s="28">
        <f>ROUNDUP(SUM(D16:W16)/1000,1)</f>
        <v>150.6</v>
      </c>
      <c r="Y16" s="50"/>
      <c r="Z16" s="50"/>
      <c r="AA16" s="50"/>
      <c r="AB16" s="51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</row>
    <row r="17" spans="1:61" s="10" customFormat="1" ht="32.450000000000003" customHeight="1" x14ac:dyDescent="0.35">
      <c r="A17" s="27" t="s">
        <v>5</v>
      </c>
      <c r="B17" s="22"/>
      <c r="C17" s="22"/>
      <c r="D17" s="28">
        <f t="shared" ref="D17:W17" si="4">(D7+D10+D13+D16)/1000</f>
        <v>465.85324000000008</v>
      </c>
      <c r="E17" s="28">
        <f t="shared" si="4"/>
        <v>4263.8014400000002</v>
      </c>
      <c r="F17" s="28">
        <f t="shared" si="4"/>
        <v>203.98023999999998</v>
      </c>
      <c r="G17" s="28">
        <f t="shared" si="4"/>
        <v>1326.42354</v>
      </c>
      <c r="H17" s="28">
        <f t="shared" si="4"/>
        <v>317.98272500000007</v>
      </c>
      <c r="I17" s="28">
        <f t="shared" si="4"/>
        <v>497.60218000000009</v>
      </c>
      <c r="J17" s="28">
        <f t="shared" si="4"/>
        <v>967.91041499999983</v>
      </c>
      <c r="K17" s="28">
        <f t="shared" si="4"/>
        <v>1681.64699</v>
      </c>
      <c r="L17" s="28">
        <f t="shared" si="4"/>
        <v>534.4674</v>
      </c>
      <c r="M17" s="28">
        <f t="shared" si="4"/>
        <v>445.40798000000012</v>
      </c>
      <c r="N17" s="28">
        <f t="shared" si="4"/>
        <v>394.14445000000006</v>
      </c>
      <c r="O17" s="28">
        <f t="shared" si="4"/>
        <v>651.39994999999999</v>
      </c>
      <c r="P17" s="28">
        <f t="shared" si="4"/>
        <v>202.34783999999999</v>
      </c>
      <c r="Q17" s="28">
        <f t="shared" si="4"/>
        <v>5467.4827599999999</v>
      </c>
      <c r="R17" s="28">
        <f t="shared" si="4"/>
        <v>243.93144000000001</v>
      </c>
      <c r="S17" s="28">
        <f t="shared" si="4"/>
        <v>292.3982400000001</v>
      </c>
      <c r="T17" s="28">
        <f t="shared" si="4"/>
        <v>10694.210880000001</v>
      </c>
      <c r="U17" s="28">
        <f t="shared" si="4"/>
        <v>12308.958040000001</v>
      </c>
      <c r="V17" s="28">
        <f t="shared" si="4"/>
        <v>228.07845000000003</v>
      </c>
      <c r="W17" s="28">
        <f t="shared" si="4"/>
        <v>3052.1088600000003</v>
      </c>
      <c r="X17" s="28">
        <f>X7+X10+X13+X16</f>
        <v>44240.1</v>
      </c>
      <c r="Y17" s="54"/>
      <c r="Z17" s="54"/>
      <c r="AA17" s="54"/>
      <c r="AB17" s="58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</row>
    <row r="18" spans="1:61" s="5" customFormat="1" ht="32.450000000000003" customHeight="1" x14ac:dyDescent="0.35">
      <c r="A18" s="24" t="s">
        <v>6</v>
      </c>
      <c r="B18" s="24"/>
      <c r="C18" s="24"/>
      <c r="D18" s="32">
        <v>739.10500000000002</v>
      </c>
      <c r="E18" s="32">
        <v>492.65999999999997</v>
      </c>
      <c r="F18" s="32">
        <v>548.43499999999995</v>
      </c>
      <c r="G18" s="32">
        <v>673.67</v>
      </c>
      <c r="H18" s="32">
        <v>445.51</v>
      </c>
      <c r="I18" s="32">
        <v>673.67</v>
      </c>
      <c r="J18" s="32">
        <v>445.51</v>
      </c>
      <c r="K18" s="32">
        <v>744.74</v>
      </c>
      <c r="L18" s="32">
        <v>548.43499999999995</v>
      </c>
      <c r="M18" s="32">
        <v>548.43499999999995</v>
      </c>
      <c r="N18" s="32">
        <v>673.67</v>
      </c>
      <c r="O18" s="32">
        <v>445.51</v>
      </c>
      <c r="P18" s="32">
        <v>548.43499999999995</v>
      </c>
      <c r="Q18" s="32">
        <v>414.80500000000001</v>
      </c>
      <c r="R18" s="32">
        <v>673.67</v>
      </c>
      <c r="S18" s="32">
        <v>445.51</v>
      </c>
      <c r="T18" s="32">
        <v>414.80500000000001</v>
      </c>
      <c r="U18" s="32">
        <v>815.69499999999994</v>
      </c>
      <c r="V18" s="32">
        <v>673.67</v>
      </c>
      <c r="W18" s="32">
        <v>573.505</v>
      </c>
      <c r="X18" s="32"/>
      <c r="Y18" s="47"/>
      <c r="Z18" s="47"/>
      <c r="AA18" s="47"/>
      <c r="AB18" s="59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</row>
    <row r="19" spans="1:61" s="5" customFormat="1" ht="42.75" customHeight="1" x14ac:dyDescent="0.35">
      <c r="A19" s="24" t="s">
        <v>22</v>
      </c>
      <c r="B19" s="24"/>
      <c r="C19" s="24"/>
      <c r="D19" s="32">
        <v>0.1</v>
      </c>
      <c r="E19" s="32">
        <v>0.1</v>
      </c>
      <c r="F19" s="32">
        <v>0.1</v>
      </c>
      <c r="G19" s="32">
        <v>0.1</v>
      </c>
      <c r="H19" s="32">
        <v>0.1</v>
      </c>
      <c r="I19" s="32">
        <v>0.1</v>
      </c>
      <c r="J19" s="32">
        <v>0.1</v>
      </c>
      <c r="K19" s="32">
        <v>0.1</v>
      </c>
      <c r="L19" s="32">
        <v>0.1</v>
      </c>
      <c r="M19" s="32">
        <v>0.1</v>
      </c>
      <c r="N19" s="32">
        <v>0.1</v>
      </c>
      <c r="O19" s="32">
        <v>0.1</v>
      </c>
      <c r="P19" s="32">
        <v>0.1</v>
      </c>
      <c r="Q19" s="32">
        <v>0.1</v>
      </c>
      <c r="R19" s="32">
        <v>0.1</v>
      </c>
      <c r="S19" s="32">
        <v>0.1</v>
      </c>
      <c r="T19" s="32">
        <v>0.1</v>
      </c>
      <c r="U19" s="32">
        <v>0.1</v>
      </c>
      <c r="V19" s="32">
        <v>0.1</v>
      </c>
      <c r="W19" s="32">
        <v>0.1</v>
      </c>
      <c r="X19" s="32"/>
      <c r="Y19" s="47"/>
      <c r="Z19" s="47"/>
      <c r="AA19" s="47"/>
      <c r="AB19" s="59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</row>
    <row r="20" spans="1:61" s="5" customFormat="1" ht="25.35" customHeight="1" x14ac:dyDescent="0.35">
      <c r="A20" s="24" t="s">
        <v>23</v>
      </c>
      <c r="B20" s="24"/>
      <c r="C20" s="24"/>
      <c r="D20" s="22">
        <v>1</v>
      </c>
      <c r="E20" s="22">
        <v>1</v>
      </c>
      <c r="F20" s="22">
        <v>1</v>
      </c>
      <c r="G20" s="22">
        <v>1</v>
      </c>
      <c r="H20" s="22">
        <v>1</v>
      </c>
      <c r="I20" s="22">
        <v>1</v>
      </c>
      <c r="J20" s="22">
        <v>1</v>
      </c>
      <c r="K20" s="22">
        <v>1</v>
      </c>
      <c r="L20" s="22">
        <v>1</v>
      </c>
      <c r="M20" s="22">
        <v>1</v>
      </c>
      <c r="N20" s="22">
        <v>1</v>
      </c>
      <c r="O20" s="22">
        <v>1</v>
      </c>
      <c r="P20" s="22">
        <v>1</v>
      </c>
      <c r="Q20" s="22">
        <v>1</v>
      </c>
      <c r="R20" s="22">
        <v>1</v>
      </c>
      <c r="S20" s="22">
        <v>1</v>
      </c>
      <c r="T20" s="22">
        <v>1.5</v>
      </c>
      <c r="U20" s="22">
        <v>1</v>
      </c>
      <c r="V20" s="22">
        <v>1</v>
      </c>
      <c r="W20" s="22">
        <v>1</v>
      </c>
      <c r="X20" s="22"/>
      <c r="Y20" s="47"/>
      <c r="Z20" s="47"/>
      <c r="AA20" s="47"/>
      <c r="AB20" s="48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</row>
    <row r="21" spans="1:61" s="7" customFormat="1" ht="32.450000000000003" hidden="1" customHeight="1" x14ac:dyDescent="0.35">
      <c r="A21" s="27" t="s">
        <v>7</v>
      </c>
      <c r="B21" s="27"/>
      <c r="C21" s="27"/>
      <c r="D21" s="29">
        <v>64270.6</v>
      </c>
      <c r="E21" s="29">
        <v>42843.55</v>
      </c>
      <c r="F21" s="29">
        <v>47686</v>
      </c>
      <c r="G21" s="29">
        <v>58584.149999999994</v>
      </c>
      <c r="H21" s="29">
        <v>38739.599999999999</v>
      </c>
      <c r="I21" s="29">
        <v>58584.149999999994</v>
      </c>
      <c r="J21" s="29">
        <v>38739.599999999999</v>
      </c>
      <c r="K21" s="29">
        <v>64755.899999999994</v>
      </c>
      <c r="L21" s="29">
        <v>47686</v>
      </c>
      <c r="M21" s="29">
        <v>47686</v>
      </c>
      <c r="N21" s="29">
        <v>58584.149999999994</v>
      </c>
      <c r="O21" s="29">
        <v>38739.599999999999</v>
      </c>
      <c r="P21" s="29">
        <v>47686</v>
      </c>
      <c r="Q21" s="29">
        <v>36070.449999999997</v>
      </c>
      <c r="R21" s="29">
        <v>58584.149999999994</v>
      </c>
      <c r="S21" s="29">
        <v>38739.599999999999</v>
      </c>
      <c r="T21" s="29">
        <v>54105.674999999988</v>
      </c>
      <c r="U21" s="29">
        <v>70927.649999999994</v>
      </c>
      <c r="V21" s="29">
        <v>58584.149999999994</v>
      </c>
      <c r="W21" s="29">
        <v>49869.85</v>
      </c>
      <c r="X21" s="23">
        <f>SUM(D21:W21)</f>
        <v>1021466.8249999998</v>
      </c>
      <c r="Y21" s="50"/>
      <c r="Z21" s="50"/>
      <c r="AA21" s="50"/>
      <c r="AB21" s="51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</row>
    <row r="22" spans="1:61" s="6" customFormat="1" ht="32.450000000000003" customHeight="1" x14ac:dyDescent="0.35">
      <c r="A22" s="27" t="s">
        <v>8</v>
      </c>
      <c r="B22" s="27"/>
      <c r="C22" s="27"/>
      <c r="D22" s="33">
        <f>ROUNDDOWN(D18*D19*D20,1)</f>
        <v>73.900000000000006</v>
      </c>
      <c r="E22" s="33">
        <f>ROUNDDOWN(E18*E19*E20,1)</f>
        <v>49.2</v>
      </c>
      <c r="F22" s="33">
        <f>ROUNDDOWN(F18*F19*F20,1)</f>
        <v>54.8</v>
      </c>
      <c r="G22" s="33">
        <f>ROUND(G18*G19*G20,1)</f>
        <v>67.400000000000006</v>
      </c>
      <c r="H22" s="33">
        <f>ROUNDUP(H18*H19*H20,1)</f>
        <v>44.6</v>
      </c>
      <c r="I22" s="33">
        <f>ROUNDUP(I18*I19*I20,1)</f>
        <v>67.399999999999991</v>
      </c>
      <c r="J22" s="33">
        <f>ROUNDUP(J18*J19*J20,1)</f>
        <v>44.6</v>
      </c>
      <c r="K22" s="33">
        <f>ROUNDUP(K18*K19*K20,1)</f>
        <v>74.5</v>
      </c>
      <c r="L22" s="33">
        <f>ROUNDDOWN(L18*L19*L20,1)</f>
        <v>54.8</v>
      </c>
      <c r="M22" s="33">
        <f>ROUNDDOWN(M18*M19*M20,1)</f>
        <v>54.8</v>
      </c>
      <c r="N22" s="33">
        <f>ROUNDUP(N18*N19*N20,1)</f>
        <v>67.399999999999991</v>
      </c>
      <c r="O22" s="33">
        <f>ROUNDUP(O18*O19*O20,1)</f>
        <v>44.6</v>
      </c>
      <c r="P22" s="33">
        <f>ROUNDDOWN(P18*P19*P20,1)</f>
        <v>54.8</v>
      </c>
      <c r="Q22" s="33">
        <f>ROUNDUP(Q18*Q19*Q20,1)</f>
        <v>41.5</v>
      </c>
      <c r="R22" s="33">
        <f>ROUNDUP(R18*R19*R20,1)</f>
        <v>67.399999999999991</v>
      </c>
      <c r="S22" s="33">
        <f>ROUNDUP(S18*S19*S20,1)</f>
        <v>44.6</v>
      </c>
      <c r="T22" s="33">
        <f>ROUNDDOWN(T18*T19*T20,1)</f>
        <v>62.2</v>
      </c>
      <c r="U22" s="33">
        <f>ROUNDDOWN(U18*U19*U20,1)</f>
        <v>81.5</v>
      </c>
      <c r="V22" s="33">
        <f>ROUNDUP(V18*V19*V20,1)</f>
        <v>67.399999999999991</v>
      </c>
      <c r="W22" s="33">
        <f>ROUNDDOWN(W18*W19*W20,1)</f>
        <v>57.3</v>
      </c>
      <c r="X22" s="28">
        <f>SUM(D22:W22)</f>
        <v>1174.7</v>
      </c>
      <c r="Y22" s="50"/>
      <c r="Z22" s="50"/>
      <c r="AA22" s="50"/>
      <c r="AB22" s="51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</row>
    <row r="23" spans="1:61" s="6" customFormat="1" ht="27.75" hidden="1" customHeight="1" x14ac:dyDescent="0.35">
      <c r="A23" s="27" t="s">
        <v>9</v>
      </c>
      <c r="B23" s="27"/>
      <c r="C23" s="27"/>
      <c r="D23" s="28" t="e">
        <f>#REF!+D21</f>
        <v>#REF!</v>
      </c>
      <c r="E23" s="28" t="e">
        <f>#REF!+E21</f>
        <v>#REF!</v>
      </c>
      <c r="F23" s="28" t="e">
        <f>#REF!+F21</f>
        <v>#REF!</v>
      </c>
      <c r="G23" s="28" t="e">
        <f>#REF!+G21</f>
        <v>#REF!</v>
      </c>
      <c r="H23" s="28" t="e">
        <f>#REF!+H21</f>
        <v>#REF!</v>
      </c>
      <c r="I23" s="28" t="e">
        <f>#REF!+I21</f>
        <v>#REF!</v>
      </c>
      <c r="J23" s="28" t="e">
        <f>#REF!+J21</f>
        <v>#REF!</v>
      </c>
      <c r="K23" s="28" t="e">
        <f>#REF!+K21</f>
        <v>#REF!</v>
      </c>
      <c r="L23" s="28" t="e">
        <f>#REF!+L21</f>
        <v>#REF!</v>
      </c>
      <c r="M23" s="28" t="e">
        <f>#REF!+M21</f>
        <v>#REF!</v>
      </c>
      <c r="N23" s="28" t="e">
        <f>#REF!+N21</f>
        <v>#REF!</v>
      </c>
      <c r="O23" s="28" t="e">
        <f>#REF!+O21</f>
        <v>#REF!</v>
      </c>
      <c r="P23" s="28" t="e">
        <f>#REF!+P21</f>
        <v>#REF!</v>
      </c>
      <c r="Q23" s="28" t="e">
        <f>#REF!+Q21</f>
        <v>#REF!</v>
      </c>
      <c r="R23" s="28" t="e">
        <f>#REF!+R21</f>
        <v>#REF!</v>
      </c>
      <c r="S23" s="28" t="e">
        <f>#REF!+S21</f>
        <v>#REF!</v>
      </c>
      <c r="T23" s="28" t="e">
        <f>#REF!+T21</f>
        <v>#REF!</v>
      </c>
      <c r="U23" s="28" t="e">
        <f>#REF!+U21</f>
        <v>#REF!</v>
      </c>
      <c r="V23" s="28" t="e">
        <f>#REF!+V21</f>
        <v>#REF!</v>
      </c>
      <c r="W23" s="28" t="e">
        <f>#REF!+W21</f>
        <v>#REF!</v>
      </c>
      <c r="X23" s="28" t="e">
        <f>SUM(D23:W23)</f>
        <v>#REF!</v>
      </c>
      <c r="Y23" s="50"/>
      <c r="Z23" s="50"/>
      <c r="AA23" s="50"/>
      <c r="AB23" s="51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</row>
    <row r="24" spans="1:61" s="6" customFormat="1" ht="27.75" customHeight="1" x14ac:dyDescent="0.35">
      <c r="A24" s="27" t="s">
        <v>10</v>
      </c>
      <c r="B24" s="27"/>
      <c r="C24" s="27"/>
      <c r="D24" s="28">
        <f>D17+D22</f>
        <v>539.75324000000012</v>
      </c>
      <c r="E24" s="28">
        <f t="shared" ref="E24:V24" si="5">E17+E22</f>
        <v>4313.00144</v>
      </c>
      <c r="F24" s="28">
        <f t="shared" si="5"/>
        <v>258.78023999999999</v>
      </c>
      <c r="G24" s="28">
        <f t="shared" si="5"/>
        <v>1393.8235400000001</v>
      </c>
      <c r="H24" s="28">
        <f t="shared" si="5"/>
        <v>362.5827250000001</v>
      </c>
      <c r="I24" s="28">
        <f t="shared" si="5"/>
        <v>565.00218000000007</v>
      </c>
      <c r="J24" s="28">
        <f t="shared" si="5"/>
        <v>1012.5104149999999</v>
      </c>
      <c r="K24" s="28">
        <f t="shared" si="5"/>
        <v>1756.14699</v>
      </c>
      <c r="L24" s="28">
        <f t="shared" si="5"/>
        <v>589.26739999999995</v>
      </c>
      <c r="M24" s="28">
        <f t="shared" si="5"/>
        <v>500.20798000000013</v>
      </c>
      <c r="N24" s="28">
        <f t="shared" si="5"/>
        <v>461.54445000000004</v>
      </c>
      <c r="O24" s="28">
        <f t="shared" si="5"/>
        <v>695.99995000000001</v>
      </c>
      <c r="P24" s="28">
        <f t="shared" si="5"/>
        <v>257.14783999999997</v>
      </c>
      <c r="Q24" s="28">
        <f t="shared" si="5"/>
        <v>5508.9827599999999</v>
      </c>
      <c r="R24" s="28">
        <f t="shared" si="5"/>
        <v>311.33143999999999</v>
      </c>
      <c r="S24" s="28">
        <f t="shared" si="5"/>
        <v>336.99824000000012</v>
      </c>
      <c r="T24" s="28">
        <f t="shared" si="5"/>
        <v>10756.410880000001</v>
      </c>
      <c r="U24" s="28">
        <f t="shared" si="5"/>
        <v>12390.458040000001</v>
      </c>
      <c r="V24" s="28">
        <f t="shared" si="5"/>
        <v>295.47845000000001</v>
      </c>
      <c r="W24" s="28">
        <f>W17+W22</f>
        <v>3109.4088600000005</v>
      </c>
      <c r="X24" s="28">
        <f>X17+X22</f>
        <v>45414.799999999996</v>
      </c>
      <c r="Y24" s="50"/>
      <c r="Z24" s="50"/>
      <c r="AA24" s="50"/>
      <c r="AB24" s="6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</row>
    <row r="25" spans="1:61" ht="25.35" hidden="1" customHeight="1" x14ac:dyDescent="0.35">
      <c r="A25" s="34"/>
      <c r="B25" s="35"/>
      <c r="C25" s="35"/>
      <c r="D25" s="34"/>
      <c r="E25" s="34"/>
      <c r="F25" s="36"/>
      <c r="G25" s="34"/>
      <c r="H25" s="36"/>
      <c r="I25" s="34"/>
      <c r="J25" s="36"/>
      <c r="K25" s="34"/>
      <c r="L25" s="37"/>
      <c r="M25" s="36"/>
      <c r="N25" s="34"/>
      <c r="O25" s="34"/>
      <c r="P25" s="34"/>
      <c r="Q25" s="36"/>
      <c r="R25" s="36"/>
      <c r="S25" s="36"/>
      <c r="T25" s="36"/>
      <c r="U25" s="38"/>
      <c r="V25" s="36"/>
      <c r="W25" s="36"/>
      <c r="X25" s="39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</row>
    <row r="26" spans="1:61" s="9" customFormat="1" ht="20.65" customHeight="1" x14ac:dyDescent="0.25">
      <c r="A26" s="40" t="s">
        <v>12</v>
      </c>
      <c r="B26" s="41"/>
      <c r="C26" s="41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 t="s">
        <v>14</v>
      </c>
      <c r="X26" s="39" t="s">
        <v>14</v>
      </c>
      <c r="Y26" s="36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</row>
    <row r="27" spans="1:61" s="13" customFormat="1" ht="25.35" customHeight="1" x14ac:dyDescent="0.3">
      <c r="A27" s="34"/>
      <c r="B27" s="35"/>
      <c r="C27" s="35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2"/>
      <c r="Q27" s="61"/>
      <c r="R27" s="61"/>
      <c r="S27" s="61"/>
      <c r="T27" s="61"/>
      <c r="U27" s="61"/>
      <c r="V27" s="61"/>
      <c r="W27" s="61"/>
      <c r="X27" s="63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</row>
    <row r="28" spans="1:61" x14ac:dyDescent="0.35">
      <c r="A28" s="64"/>
      <c r="B28" s="35"/>
      <c r="C28" s="35"/>
      <c r="D28" s="35"/>
      <c r="E28" s="69"/>
      <c r="F28" s="69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6"/>
      <c r="T28" s="69"/>
      <c r="U28" s="69"/>
      <c r="V28" s="35"/>
      <c r="W28" s="35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</row>
    <row r="29" spans="1:61" x14ac:dyDescent="0.35">
      <c r="A29" s="12"/>
    </row>
    <row r="30" spans="1:61" x14ac:dyDescent="0.35">
      <c r="A30" s="12"/>
    </row>
    <row r="31" spans="1:61" x14ac:dyDescent="0.35">
      <c r="A31" s="12"/>
    </row>
  </sheetData>
  <mergeCells count="6">
    <mergeCell ref="I1:M1"/>
    <mergeCell ref="Q1:X1"/>
    <mergeCell ref="D2:M2"/>
    <mergeCell ref="E28:F28"/>
    <mergeCell ref="T28:U28"/>
    <mergeCell ref="N2:X2"/>
  </mergeCells>
  <conditionalFormatting sqref="L25">
    <cfRule type="cellIs" dxfId="0" priority="2" operator="lessThan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49" firstPageNumber="111" fitToWidth="0" orientation="landscape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50" zoomScaleNormal="5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</vt:lpstr>
      <vt:lpstr>Лист3</vt:lpstr>
      <vt:lpstr>Расчет!Заголовки_для_печати</vt:lpstr>
      <vt:lpstr>Расчет!Область_печати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</dc:creator>
  <cp:lastModifiedBy>Якубович Оксана Анатольевна (yoa)</cp:lastModifiedBy>
  <cp:revision>1</cp:revision>
  <cp:lastPrinted>2025-09-23T07:54:32Z</cp:lastPrinted>
  <dcterms:created xsi:type="dcterms:W3CDTF">2020-05-13T07:22:17Z</dcterms:created>
  <dcterms:modified xsi:type="dcterms:W3CDTF">2025-09-23T07:54:36Z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